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<sst xmlns="http://schemas.openxmlformats.org/spreadsheetml/2006/main" count="79" uniqueCount="68">
  <si>
    <t>项目支出绩效自评表</t>
  </si>
  <si>
    <t>（2022年度）</t>
  </si>
  <si>
    <t>项目名称</t>
  </si>
  <si>
    <t>卫生防疫经费</t>
  </si>
  <si>
    <t>主管部门</t>
  </si>
  <si>
    <t>北京市社会福利事务管理中心</t>
  </si>
  <si>
    <t>实施单位</t>
  </si>
  <si>
    <t>北京市社会福利医院</t>
  </si>
  <si>
    <t>项目负责人</t>
  </si>
  <si>
    <t>范红艳 于小东 鲁卫民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</si>
  <si>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</si>
  <si>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</si>
  <si>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</si>
  <si>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</si>
  <si>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</si>
  <si>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</si>
  <si>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</si>
  <si>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</si>
  <si>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</si>
  <si>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</si>
  <si>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</si>
  <si>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</si>
  <si>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</si>
  <si>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</si>
  <si>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</si>
  <si>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</si>
  <si>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为保障工作正常运行，应对当前极端严峻复杂的疫情防控形势，强化疫情防控措施，防控院感风险，扎实做好疫情防控工作，申请卫生防疫项目经费用于：1. 医用外科口罩、N95口罩、防护服、隔离衣、消毒液、酒精等防疫物资、医院擦拭地面地巾清洗与消毒，购置消毒机、脉冲紫外线消毒器、全自动核酸提取仪等防疫设备及相关生活保障经费。2. 医疗垃圾处置费、周转备用箱。3. 对休养人员及医护人员的服装被褥等进行清洗、消毒。4. 用于污水站清掏，污水处理站检测及用药液；5. 用于食堂油烟内外管道定期清洗、油烟净化器清洗。</t>
  </si>
  <si>
    <t>项目实施了医疗垃圾处置、休养人员及医护人员的服装被褥清洗、消毒、污水井处理清掏，污水处理站检测及加药、食堂油烟管道内外清洗等，并根据疫情发展，为临床科室及相关保障人员配备N95口罩、隔离衣、防护服、一次性医用手套、鞋套等防疫物资，购置空气消毒机、脉冲紫外线消毒器、过氧化氢消毒器、全自动核酸提取仪等医疗设备，提供疫情期间内部餐饮、住宿用品购置等相关保障。有效防控院感风险，保证了院内各项业务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</si>
  <si>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</si>
  <si>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</si>
  <si>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</si>
  <si>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</si>
  <si>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</si>
  <si>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</si>
  <si>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</si>
  <si>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</si>
  <si>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</si>
  <si>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指标1：用于污水站清掏，污水处理站检测及用药液</t>
  </si>
  <si>
    <t>60吨</t>
  </si>
  <si>
    <t>15.5吨</t>
  </si>
  <si>
    <t>2021年污水处理设备试运行，次氯酸钠用量大，2022年设备平稳正常运转，药液用量减少。</t>
  </si>
  <si>
    <t>指标2：1、医用外科口罩、N95口罩、防护服、隔离衣、消毒液、酒精等防疫物资、医院擦拭地面地巾清洗与消毒，购置消毒机、脉冲紫外线消毒器、全自动核酸提取仪等防疫设备及相关生活保障经费；2、医疗垃圾处置费、周转备用箱；3、对休养人员及医护人员的服装被褥等进行清洗、消毒；4、用于食堂油烟内外管道定期清洗、油烟净化器清洗</t>
  </si>
  <si>
    <t>4项</t>
  </si>
  <si>
    <t>项目按照合同条款和实际需求支出</t>
  </si>
  <si>
    <t>质量指标</t>
  </si>
  <si>
    <t>指标1：符合医院感染的要求，达到规定的质量。符合卫生局对于医院感染的质量要求。保障工作正常开展。</t>
  </si>
  <si>
    <t>基本保障</t>
  </si>
  <si>
    <t>基本达到</t>
  </si>
  <si>
    <t>时效指标</t>
  </si>
  <si>
    <t>指标1：按照合同条款约定及实际需求执行</t>
  </si>
  <si>
    <t>按条款执行</t>
  </si>
  <si>
    <t>成本指标</t>
  </si>
  <si>
    <t>指标1：项目成本</t>
  </si>
  <si>
    <t>89.257万元</t>
  </si>
  <si>
    <t>295.355737万元</t>
  </si>
  <si>
    <t>根据民政局和卫健委相关文件要求，为应对极端严峻复杂的疫情防控形势，强化疫情防控措施，防控院感风险，分三次申请追加卫生防疫经费共计215万元.截止2023年4月30日支出295.355737万元。</t>
  </si>
  <si>
    <t>效益指标</t>
  </si>
  <si>
    <t>社会效益指标</t>
  </si>
  <si>
    <t>指标1：保障工作正常运行，防控院感风险</t>
  </si>
  <si>
    <t>得到保障</t>
  </si>
  <si>
    <t>指标2：为单位正常运转提供良好的人员支撑，不断提升为患服务质量。</t>
  </si>
  <si>
    <t>已达到</t>
  </si>
  <si>
    <t>满意度指标</t>
  </si>
  <si>
    <t>服务对象满意度指标</t>
  </si>
  <si>
    <t>指标1：全体工作人员满意度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</si>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</sst>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topLeftCell="A15" workbookViewId="0">
      <selection activeCell="L18" sqref="L18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0" width="23.53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62914968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89.257</v>
      </c>
      <c r="F7" s="7">
        <f t="shared" ref="F7:G7" si="0">SUM(F8:F10)</f>
        <v>304.257</v>
      </c>
      <c r="G7" s="7">
        <f t="shared" si="0"/>
        <v>295.355737</v>
      </c>
      <c r="H7" s="7">
        <v>10</v>
      </c>
      <c r="I7" s="27">
        <f>G7/F7</f>
        <v>0.970744262251978</v>
      </c>
      <c r="J7" s="28">
        <f>H7*I7</f>
        <v>9.70744262251978</v>
      </c>
    </row>
    <row r="8" ht="22.75" customHeight="1" spans="1:10">
      <c r="A8" s="11"/>
      <c r="B8" s="12"/>
      <c r="C8" s="13" t="s">
        <v>19</v>
      </c>
      <c r="D8" s="14"/>
      <c r="E8" s="7">
        <v>89.257</v>
      </c>
      <c r="F8" s="10">
        <v>304.257</v>
      </c>
      <c r="G8" s="10">
        <f>206.165313+89.190424</f>
        <v>295.355737</v>
      </c>
      <c r="H8" s="30" t="s">
        <v>20</v>
      </c>
      <c r="I8" s="27">
        <f t="shared" ref="I8:I10" si="1">G8/F8</f>
        <v>0.970744262251978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2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2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28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103" customHeight="1" spans="1:10">
      <c r="A14" s="19"/>
      <c r="B14" s="7" t="s">
        <v>35</v>
      </c>
      <c r="C14" s="20" t="s">
        <v>36</v>
      </c>
      <c r="D14" s="21" t="s">
        <v>37</v>
      </c>
      <c r="E14" s="22"/>
      <c r="F14" s="23" t="s">
        <v>38</v>
      </c>
      <c r="G14" s="23" t="s">
        <v>39</v>
      </c>
      <c r="H14" s="7">
        <v>6</v>
      </c>
      <c r="I14" s="23">
        <v>5</v>
      </c>
      <c r="J14" s="29" t="s">
        <v>40</v>
      </c>
    </row>
    <row r="15" ht="174" customHeight="1" spans="1:10">
      <c r="A15" s="19"/>
      <c r="B15" s="7"/>
      <c r="C15" s="24"/>
      <c r="D15" s="21" t="s">
        <v>41</v>
      </c>
      <c r="E15" s="22"/>
      <c r="F15" s="23" t="s">
        <v>42</v>
      </c>
      <c r="G15" s="23" t="s">
        <v>42</v>
      </c>
      <c r="H15" s="7">
        <v>9</v>
      </c>
      <c r="I15" s="7">
        <v>9</v>
      </c>
      <c r="J15" s="29" t="s">
        <v>43</v>
      </c>
    </row>
    <row r="16" ht="70" customHeight="1" spans="1:10">
      <c r="A16" s="19"/>
      <c r="B16" s="7"/>
      <c r="C16" s="18" t="s">
        <v>44</v>
      </c>
      <c r="D16" s="21" t="s">
        <v>45</v>
      </c>
      <c r="E16" s="22"/>
      <c r="F16" s="23" t="s">
        <v>46</v>
      </c>
      <c r="G16" s="23" t="s">
        <v>47</v>
      </c>
      <c r="H16" s="7">
        <v>15</v>
      </c>
      <c r="I16" s="7">
        <v>15</v>
      </c>
      <c r="J16" s="29"/>
    </row>
    <row r="17" ht="37" customHeight="1" spans="1:10">
      <c r="A17" s="19"/>
      <c r="B17" s="7"/>
      <c r="C17" s="18" t="s">
        <v>48</v>
      </c>
      <c r="D17" s="21" t="s">
        <v>49</v>
      </c>
      <c r="E17" s="22"/>
      <c r="F17" s="23" t="s">
        <v>50</v>
      </c>
      <c r="G17" s="23" t="s">
        <v>47</v>
      </c>
      <c r="H17" s="7">
        <v>10</v>
      </c>
      <c r="I17" s="7">
        <v>10</v>
      </c>
      <c r="J17" s="29"/>
    </row>
    <row r="18" ht="128" customHeight="1" spans="1:10">
      <c r="A18" s="19"/>
      <c r="B18" s="7"/>
      <c r="C18" s="18" t="s">
        <v>51</v>
      </c>
      <c r="D18" s="21" t="s">
        <v>52</v>
      </c>
      <c r="E18" s="22"/>
      <c r="F18" s="7" t="s">
        <v>53</v>
      </c>
      <c r="G18" s="7" t="s">
        <v>54</v>
      </c>
      <c r="H18" s="7">
        <v>10</v>
      </c>
      <c r="I18" s="23">
        <v>9.7</v>
      </c>
      <c r="J18" s="29" t="s">
        <v>55</v>
      </c>
    </row>
    <row r="19" ht="53" customHeight="1" spans="1:10">
      <c r="A19" s="19"/>
      <c r="B19" s="7" t="s">
        <v>56</v>
      </c>
      <c r="C19" s="18" t="s">
        <v>57</v>
      </c>
      <c r="D19" s="25" t="s">
        <v>58</v>
      </c>
      <c r="E19" s="26"/>
      <c r="F19" s="7" t="s">
        <v>59</v>
      </c>
      <c r="G19" s="7" t="s">
        <v>46</v>
      </c>
      <c r="H19" s="7">
        <v>15</v>
      </c>
      <c r="I19" s="23">
        <v>14</v>
      </c>
      <c r="J19" s="29"/>
    </row>
    <row r="20" ht="70" customHeight="1" spans="1:10">
      <c r="A20" s="19"/>
      <c r="B20" s="7"/>
      <c r="C20" s="19"/>
      <c r="D20" s="21" t="s">
        <v>60</v>
      </c>
      <c r="E20" s="22"/>
      <c r="F20" s="23" t="s">
        <v>46</v>
      </c>
      <c r="G20" s="23" t="s">
        <v>61</v>
      </c>
      <c r="H20" s="7">
        <v>15</v>
      </c>
      <c r="I20" s="7">
        <v>14</v>
      </c>
      <c r="J20" s="29"/>
    </row>
    <row r="21" ht="74" customHeight="1" spans="1:10">
      <c r="A21" s="19"/>
      <c r="B21" s="18" t="s">
        <v>62</v>
      </c>
      <c r="C21" s="18" t="s">
        <v>63</v>
      </c>
      <c r="D21" s="21" t="s">
        <v>64</v>
      </c>
      <c r="E21" s="22"/>
      <c r="F21" s="23" t="s">
        <v>65</v>
      </c>
      <c r="G21" s="23" t="s">
        <v>66</v>
      </c>
      <c r="H21" s="7">
        <v>10</v>
      </c>
      <c r="I21" s="7">
        <v>9</v>
      </c>
      <c r="J21" s="7"/>
    </row>
    <row r="22" ht="29" customHeight="1" spans="1:10">
      <c r="A22" s="4" t="s">
        <v>67</v>
      </c>
      <c r="B22" s="6"/>
      <c r="C22" s="6"/>
      <c r="D22" s="6"/>
      <c r="E22" s="6"/>
      <c r="F22" s="6"/>
      <c r="G22" s="5"/>
      <c r="H22" s="7">
        <v>100</v>
      </c>
      <c r="I22" s="28">
        <f>SUM(I14:I21)+J7</f>
        <v>95.4074426225198</v>
      </c>
      <c r="J22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4:C15"/>
    <mergeCell ref="C19:C2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2023-05-08T02:13:52Z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2052-11.1.0.14309</vt:lpwstr>
  </property>
</Properties>
</file>